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tunglv\Desktop\Tendering works\31021 - Canteen renovation package\2. ITT\Gui nha thau\"/>
    </mc:Choice>
  </mc:AlternateContent>
  <xr:revisionPtr revIDLastSave="0" documentId="13_ncr:1_{E8A6042C-E0B7-4B93-9BF6-3973FC653D47}"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Sheet1!$A$1:$G$75</definedName>
    <definedName name="_xlnm.Print_Area" localSheetId="0">Sheet1!$A$1:$G$77</definedName>
    <definedName name="_xlnm.Print_Titles" localSheetId="0">Sheet1!$1:$4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6" i="1"/>
  <c r="F73" i="1" s="1"/>
  <c r="F74" i="1" s="1"/>
  <c r="F75" i="1" s="1"/>
  <c r="A41" i="1"/>
  <c r="J6" i="1"/>
  <c r="J8" i="1"/>
  <c r="J9" i="1"/>
  <c r="J10" i="1"/>
  <c r="J13" i="1"/>
  <c r="D17" i="1"/>
  <c r="A72" i="1"/>
  <c r="A54" i="1"/>
  <c r="A55" i="1"/>
  <c r="A56" i="1"/>
  <c r="A57" i="1"/>
  <c r="A58" i="1"/>
  <c r="D61" i="1"/>
  <c r="D63" i="1" s="1"/>
  <c r="D62" i="1"/>
  <c r="A64" i="1"/>
  <c r="D45" i="1" l="1"/>
  <c r="D24" i="1" l="1"/>
  <c r="A28" i="1"/>
  <c r="A29" i="1"/>
  <c r="A30" i="1"/>
  <c r="A31" i="1"/>
  <c r="A32" i="1"/>
  <c r="D25" i="1"/>
  <c r="A25" i="1"/>
  <c r="A40" i="1"/>
  <c r="D23" i="1" l="1"/>
  <c r="D34" i="1" s="1"/>
  <c r="D39" i="1"/>
  <c r="D26" i="1"/>
  <c r="A27" i="1"/>
  <c r="D20" i="1"/>
  <c r="D19" i="1"/>
  <c r="J49" i="1"/>
  <c r="D22" i="1" l="1"/>
  <c r="D33" i="1" s="1"/>
  <c r="D21" i="1"/>
  <c r="D18" i="1"/>
  <c r="D16" i="1"/>
  <c r="D15" i="1"/>
  <c r="J15" i="1" s="1"/>
  <c r="D14" i="1"/>
  <c r="J14" i="1" s="1"/>
  <c r="D7" i="1"/>
  <c r="J7" i="1" s="1"/>
  <c r="A11" i="1" l="1"/>
  <c r="A12" i="1"/>
  <c r="A13" i="1"/>
  <c r="A14" i="1"/>
  <c r="A38" i="1"/>
  <c r="A70" i="1"/>
  <c r="A71" i="1"/>
  <c r="A26" i="1"/>
  <c r="A33" i="1"/>
  <c r="A39" i="1"/>
  <c r="A6" i="1"/>
  <c r="A7" i="1"/>
  <c r="A8" i="1"/>
  <c r="A9" i="1"/>
  <c r="A10" i="1"/>
  <c r="A15" i="1"/>
  <c r="A16" i="1"/>
  <c r="A17" i="1"/>
  <c r="A18" i="1"/>
  <c r="A19" i="1"/>
  <c r="A20" i="1"/>
  <c r="A21" i="1"/>
  <c r="A22" i="1"/>
  <c r="A23" i="1"/>
  <c r="A24" i="1"/>
  <c r="A34" i="1"/>
  <c r="A35" i="1"/>
  <c r="A36" i="1"/>
  <c r="A37" i="1"/>
  <c r="A42" i="1"/>
  <c r="A43" i="1"/>
  <c r="A44" i="1"/>
  <c r="A45" i="1"/>
  <c r="A46" i="1"/>
  <c r="A47" i="1"/>
  <c r="A48" i="1"/>
  <c r="A49" i="1"/>
  <c r="A50" i="1"/>
  <c r="A51" i="1"/>
  <c r="A52" i="1"/>
  <c r="A53" i="1"/>
  <c r="A59" i="1"/>
  <c r="A60" i="1"/>
  <c r="A61" i="1"/>
  <c r="A62" i="1"/>
  <c r="A63" i="1"/>
  <c r="A65" i="1"/>
  <c r="A66" i="1"/>
  <c r="A67" i="1"/>
  <c r="A68" i="1"/>
  <c r="A69" i="1" l="1"/>
  <c r="J69" i="1" l="1"/>
  <c r="J50" i="1" l="1"/>
  <c r="J46" i="1" l="1"/>
  <c r="J47" i="1"/>
  <c r="J48" i="1"/>
  <c r="J51" i="1"/>
  <c r="J53" i="1"/>
  <c r="J58" i="1"/>
  <c r="J59" i="1"/>
  <c r="J42" i="1"/>
  <c r="J43" i="1"/>
  <c r="J44" i="1"/>
  <c r="J60" i="1" l="1"/>
  <c r="J52" i="1"/>
  <c r="J62" i="1"/>
  <c r="J63" i="1" l="1"/>
  <c r="J61" i="1"/>
</calcChain>
</file>

<file path=xl/sharedStrings.xml><?xml version="1.0" encoding="utf-8"?>
<sst xmlns="http://schemas.openxmlformats.org/spreadsheetml/2006/main" count="206" uniqueCount="140">
  <si>
    <t>STT</t>
  </si>
  <si>
    <t>Tên công tác</t>
  </si>
  <si>
    <t>Đơn vị</t>
  </si>
  <si>
    <t>Khối lượng</t>
  </si>
  <si>
    <t>Ghi chú</t>
  </si>
  <si>
    <t>gói</t>
  </si>
  <si>
    <t>m2</t>
  </si>
  <si>
    <t>bộ</t>
  </si>
  <si>
    <t>m3</t>
  </si>
  <si>
    <t>Trát tường trong, chiều dày trát 1,5cm, vữa XM mác 75, PCB30</t>
  </si>
  <si>
    <t>Láng nền sàn không đánh mầu, dày 2cm, vữa XM mác 75, PCB30</t>
  </si>
  <si>
    <t>m</t>
  </si>
  <si>
    <t>cái</t>
  </si>
  <si>
    <t>Sino</t>
  </si>
  <si>
    <t>Công tắc đèn 220-240VAC 10A
Chọn công tắc, ổ cắm, ổ mạng điện thoại cùng một thương hiệu Legrand dòng Mallia, màu trắng</t>
  </si>
  <si>
    <t>CCLĐ ổ cắm đôi 3 chấu</t>
  </si>
  <si>
    <t>tấn</t>
  </si>
  <si>
    <t>Tháo dỡ đèn gắn trần (bao gồm cả cáp điện)</t>
  </si>
  <si>
    <t>Legrand hoặc tương đương</t>
  </si>
  <si>
    <t>Dây đồng đơn mềm lõi bện xoắn 7 sợi,cách điện PVC 600/1000 VAC, màu dây được ghi chú trên bản vẽ
Hãng sản xuất: Cadivi hoặc tương đương</t>
  </si>
  <si>
    <t>Dây đồng đơn mềm  lõi bện xoắn 7 sợi, cách điện PVC 300/500 VAC
Hãng sản xuất: Cadivi hoặc tương đương</t>
  </si>
  <si>
    <t>CCLĐ phích cắm 3 chấu cho các nhánh đèn chiếu sáng thường, đèn pha, quạt hút</t>
  </si>
  <si>
    <t>Đóng lưới, tô trát vữa, bả bột, sơn nước hoàn thiện</t>
  </si>
  <si>
    <t>CCLĐ công tắc đơn hoặc đôi hoặc ba</t>
  </si>
  <si>
    <t>Cắt đục tường gạch đi ống nhựa, đế âm luồn cáp điện, cáp tín hiệu</t>
  </si>
  <si>
    <t>Ổ cắm điện đơn, đôi 3 chấu có nối đất, dạng đa năng universal, có màn che an toàn (shutter) và công tắc tích hợp,  240V AC 13A</t>
  </si>
  <si>
    <t>Phá dỡ tường gạch cũ dày 10cm</t>
  </si>
  <si>
    <t>Thi công trần phẳng bằng tấm trần nhôm</t>
  </si>
  <si>
    <t>Thi công trần phẳng bằng gỗ</t>
  </si>
  <si>
    <t>CCLĐ ống thoát nước PVC D200 và phụ kiện</t>
  </si>
  <si>
    <t>CCLĐ ống thoát nước PVC D140 và phụ kiện</t>
  </si>
  <si>
    <t>CCLĐ ống cấp nước PPR D32 và phụ kiện</t>
  </si>
  <si>
    <t>CCLĐ chậu rửa tay mới</t>
  </si>
  <si>
    <t>CCLĐ vòi chậu rửa tay mới</t>
  </si>
  <si>
    <t>Dọn dẹp, di dời nội thất rời (Kệ, tủ, bếp, bàn, ghế, tivi, loa…)</t>
  </si>
  <si>
    <t>Gia công lắp đặt ván khuôn lanh tô</t>
  </si>
  <si>
    <t>Gia công lắp đặt cốt thép lanh tô</t>
  </si>
  <si>
    <t>Thi công bê tông đá 1*2 M300 lanh tô</t>
  </si>
  <si>
    <t>Chỉnh sửa cửa sổ nhôm kính hiện hữu (Thay kính, sơn lại khung, dùng lại phụ kiện)</t>
  </si>
  <si>
    <t>Tháo dỡ trần thạch cao, khung trần khu bếp nấu</t>
  </si>
  <si>
    <t>Tháo dỡ trần thạch cao (giữ nguyên khung trần) khu ăn</t>
  </si>
  <si>
    <t>Xây tường gạch ống, xây tường thẳng chiều dày &lt;= 20cm, chiều cao &lt;= 6m, vữa XM mác 100</t>
  </si>
  <si>
    <t>Cửa sổ nhôm kính chống cháy 30 phút</t>
  </si>
  <si>
    <t>Gạch VIGLACERA 15X90 CA9-15902</t>
  </si>
  <si>
    <t>Gạch Viglacera BS6607</t>
  </si>
  <si>
    <t>Gạch Viglacera TB6707</t>
  </si>
  <si>
    <t>Thi công ốp đá hoa cương bậu cửa, bậc thềm tam cấp</t>
  </si>
  <si>
    <t>Thi công ốp đá hoa cương bệ rửa tay</t>
  </si>
  <si>
    <t>Kính cường lực ghép an toàn, roong cao su</t>
  </si>
  <si>
    <t>Kính cường lực ghép an toàn, roong cao su, cạo rỉ khung, sơn lót, sơn phủ epoxy Jotun màu xanh</t>
  </si>
  <si>
    <t>Cửa đi nhôm kính bản lề sàn Eurowindow, kính cường lực ghép an toàn dày 8,93mm, sơn tĩnh điện màu xanh</t>
  </si>
  <si>
    <t>Cửa đi thép Bunka chống cháy 30 phút, sơn tĩnh điện màu xanh</t>
  </si>
  <si>
    <t xml:space="preserve">Thi công trần phẳng bằng tấm thạch cao chống tháy, khung xương nổi </t>
  </si>
  <si>
    <t>Thi công lắp đặt hố ga thu nước thải bê tông cốt thép đá 1*2 M300, bao gồm cả nắp hố</t>
  </si>
  <si>
    <t>Thi công lắp đặt máng SUS304 thu nước thải sàn, bao gồm cả grating máng</t>
  </si>
  <si>
    <t>TOTO LT765#XW Âm Bàn</t>
  </si>
  <si>
    <t>Vòi TOTO TLE29002V Tự Động + Bộ Điều Khiển Vòi Cảm Ứng TOTO TLE01502V/TLN01102A 220V Lạnh</t>
  </si>
  <si>
    <t>Cắt đục nền bê tông cốt thép thi công hệ thống cấp thoát nước</t>
  </si>
  <si>
    <t>Đào đất C4 thi công hệ thống cấp thoát nước</t>
  </si>
  <si>
    <t>Phá dỡ gạch ốp tường, gạch ốp bệ rửa tay</t>
  </si>
  <si>
    <t>Ốp gỗ cột phòng ăn</t>
  </si>
  <si>
    <t>cột</t>
  </si>
  <si>
    <t>Len SUS304</t>
  </si>
  <si>
    <t>Lát gạch nền khu bếp (M10)</t>
  </si>
  <si>
    <t>Dán gạch chồng gạch khu ăn, bậc tam cấp cửa chính (M9)</t>
  </si>
  <si>
    <t>Ốp gạch ốp tường (M7) khu bếp</t>
  </si>
  <si>
    <t>Ốp gạch ốp tường (M1) khu rửa tay, khu tiếp nhận chén đĩa</t>
  </si>
  <si>
    <t>Ốp gỗ trang trí phòng ăn màu kem (M3)</t>
  </si>
  <si>
    <t>Ốp gỗ trang trí phòng ăn màu nâu (M4)</t>
  </si>
  <si>
    <t>Len chân tường (M6)</t>
  </si>
  <si>
    <t>Ốp đá trang trí khổ lớn (M5)</t>
  </si>
  <si>
    <t>Hệ khung tấm Vĩnh Tường</t>
  </si>
  <si>
    <t>Phá dỡ gạch lát nền khu bếp</t>
  </si>
  <si>
    <t xml:space="preserve">CCLĐ bộ luu điện  bao gồm bộ nghịch lưu, pin duy trì tối thiểu 2 giờ  cho đèn khẩn cấp 50W LED (có thể chọn loại chiếu sáng 5-10% cho chiếu sáng sự cố) </t>
  </si>
  <si>
    <t>CCLĐ đèn EXIT treo trần, thời gian duy trì tối thiểu 2 giờ</t>
  </si>
  <si>
    <t>Paragon model PEXM27U hoặc tương đương</t>
  </si>
  <si>
    <t>CCLĐ ổ cắm công nghiệp 4 chấu cho các nhánh đèn chiếu sáng khẩn cấp</t>
  </si>
  <si>
    <t>CCLĐ phích cắm công nghiệp 4 chấu cho các nhánh đèn chiếu sáng khẩn cấp</t>
  </si>
  <si>
    <t>CCLĐ gương soi</t>
  </si>
  <si>
    <t xml:space="preserve"> Gương soi cường lực dày 5mm, vát mép </t>
  </si>
  <si>
    <t>CCLĐ thay mới các mặt nạ họng gió, họng thổi</t>
  </si>
  <si>
    <t>Họng gió thép sơn tĩnh điện</t>
  </si>
  <si>
    <t>Đèn led COB âm trần 10W</t>
  </si>
  <si>
    <t xml:space="preserve">Đèn led dây 18w/1m </t>
  </si>
  <si>
    <t>Nguồn led 12VDC, 300w</t>
  </si>
  <si>
    <t>PLH-48SS-6060-TT/T, KingLed</t>
  </si>
  <si>
    <t>DLR-10SS-T110-V/TT/T, Kingled</t>
  </si>
  <si>
    <t>LDDC-18-180-V/TT/T, Kingled</t>
  </si>
  <si>
    <t>ND-TO-300-12, Kingled</t>
  </si>
  <si>
    <t>CCLĐ tủ điện 3 pha (đã bao gồm thanh nối đất, busbar bọc nhựa màu, cáp điện, CB, RCBO, ốc siết cáp, đầu cốt...)</t>
  </si>
  <si>
    <t xml:space="preserve">CCLĐ ống nhựa, ống ruột gà, máng nhựa, đế âm, đế nổi, phụ kiện ống nhựa... luồn cáp điện, cáp tín hiệu, đường kính ống nhựa &lt;=27mm </t>
  </si>
  <si>
    <t>Ổ cắm đôi có nối đất, dạng đa năng universal , có màn che an toàn (shutter) và công tắc tích hợp, 240V AC 13A. Legrand Mallia 281122 màu trắng
Khu vực bếp sử dụng ổ cắm có nắp che chắn nước</t>
  </si>
  <si>
    <t>Ống và phụ kiện PPR PN16</t>
  </si>
  <si>
    <t>Ống và phụ kiện PVC PN6</t>
  </si>
  <si>
    <t>CCLĐ ổ cắm đơn cho các nhánh đèn chiếu sáng thường, vòi chậu rửa tay…</t>
  </si>
  <si>
    <t>Trần thả nhôm Basi</t>
  </si>
  <si>
    <t>Tấm gỗ nhựa An Cường</t>
  </si>
  <si>
    <t>Lam gỗ An Cường</t>
  </si>
  <si>
    <t>Trần khung thép sơn chống rỉ, ốp gỗ công nghiệp MDF chống ẩm An Cường</t>
  </si>
  <si>
    <t>Mẫu số 11 A (Scan đính kèm lên hệ thống)</t>
  </si>
  <si>
    <t>Đơn giá
(VNĐ)</t>
  </si>
  <si>
    <t>Thành tiền
(VNĐ)</t>
  </si>
  <si>
    <t>Nhà thầu chào giá vào những ô đánh xấu X</t>
  </si>
  <si>
    <t>(1)</t>
  </si>
  <si>
    <t>(2)</t>
  </si>
  <si>
    <t>(3)</t>
  </si>
  <si>
    <t>(4)</t>
  </si>
  <si>
    <t>(5)</t>
  </si>
  <si>
    <t>(6) = (5)x(4)</t>
  </si>
  <si>
    <t>(7)</t>
  </si>
  <si>
    <t>Tháo dỡ cửa đi, cửa sổ</t>
  </si>
  <si>
    <t>Đá kim sa hạt trung dày 14 mm</t>
  </si>
  <si>
    <t>Đá trắng vân mây dày 14 mm</t>
  </si>
  <si>
    <t>Chỉnh sửa cửa đi nhôm kính mặt tiền hiện hữu (Cắt khung, thay kính, dùng lại phụ kiện) DG2-1401</t>
  </si>
  <si>
    <t>Gia công, lắp đặt mới cửa đi nhôm kính mặt bên DG2-1401</t>
  </si>
  <si>
    <t>Gia công lắp đặt mới cửa đi bằng thép D1</t>
  </si>
  <si>
    <t>Gia công lắp đặt mới cửa sổ nhôm kính trượt dọc W3</t>
  </si>
  <si>
    <t>Lam gió sơn tĩnh điện</t>
  </si>
  <si>
    <t>Gia công lắp đặt mới lam gió WOOL</t>
  </si>
  <si>
    <t>Tủ điện 3 pha 415V AC, tole dày 2 mm, IP42, sơn tĩnh điện. Tủ dùng CB Schneider, C curve, dòng cắt 6KA. Nhánh ổ cắm dùng RCBO Schneider, C curve, chống giật 30 mA, dòng cắt 6KA. Thanh đồng busbar bọc nhựa màu</t>
  </si>
  <si>
    <t>Máng cáp có nắp, sơn tĩnh điện, thép dày 1,2 mm</t>
  </si>
  <si>
    <t>CCLĐ máng cáp KT 200*100 mm cho tủ điện 3 pha</t>
  </si>
  <si>
    <t xml:space="preserve">CCLĐ ống nhựa gân xoắn HDPE D50/40 dày 2 mm luồn cáp điện </t>
  </si>
  <si>
    <t>CCLĐ dây đơn 2,5 mm2 cho ổ cắm</t>
  </si>
  <si>
    <t>CCLĐ dây đơn 2,5 mm2 cho đèn chiếu sáng</t>
  </si>
  <si>
    <t>TỔNG GIÁ CHÀO (CHƯA BAO GỒM THUẾ GTGT) (A)</t>
  </si>
  <si>
    <t>THUẾ GTGT (b)</t>
  </si>
  <si>
    <t>TỔNG GIÁ CHÀO (TRỌN GÓI, ĐÃ BAO GỒM VAT) (V)</t>
  </si>
  <si>
    <t>(A)</t>
  </si>
  <si>
    <t>(b)</t>
  </si>
  <si>
    <t>(V)</t>
  </si>
  <si>
    <r>
      <t xml:space="preserve">GHI CHÚ:
- Nhả thầu chào giá vào các cột/ dòng/ hạng mục ở bảng trên;
- Nhà thầu tuân thủ các công thức tính toán đã hướng dẫn để tính toán số liệu và chịu trách nhiệm về tính chính xác của số liệu đưa ra
“CỘNG (CHƯA BAO GỒM VAT) – </t>
    </r>
    <r>
      <rPr>
        <b/>
        <sz val="13"/>
        <color theme="1"/>
        <rFont val="Times New Roman"/>
        <family val="1"/>
      </rPr>
      <t>(A)</t>
    </r>
    <r>
      <rPr>
        <sz val="13"/>
        <color theme="1"/>
        <rFont val="Times New Roman"/>
        <family val="1"/>
      </rPr>
      <t xml:space="preserve"> trong Bảng trên chưa bao gồm thuế VAT là cơ sở để so sánh, xếp hạng nhà thầu”
- Giá trị thuế VAT sẽ không được xem xét trong quá trình đánh giá để so sánh, xếp hạng nhà thầu. Giá đề nghị trúng thầu và giá hợp đồng phải bao gồm giá trị thuế VAT. Thuế suất VAT áp theo thuế suất tại thời điểm 28 ngày trước ngày có thời điểm đóng thầu. (Trong quá trình thực hiện hợp đồng, thuế suất VAT sẽ được điều chỉnh theo qui định thuế hiện hành tại thời điểm xuất hoá đơn.).
Các lưu ý khác: 
1. Nhà thầu phải chào giá đúng theo Biểu giá chào như trên và phải điền đầy đủ vào cột đơn giá và thành tiền. Trường hợp tại cột “đơn giá” và cột “thành tiền” của một mục mà nhà thầu không ghi giá trị hoặc ghi là “0” thì được coi là nhà thầu đã phân bổ chi phí của mục này vào các mục khác thuộc gói thầu, nhà thầu phải có trách nhiệm thực hiện tất cả các công việc theo yêu cầu nêu trong bản yêu cầu báo giá với đúng giá đã chào.
2. Giá chào là giá trọn gói. Nhà thầu có trách nhiệm khảo sát lại khối lượng theo thực tế hiện trường. Nếu có sai khác, nhà thầu cần báo lại NCSP trước khi chào giá.
3. Nhà thầu có trách nhiệm dự trù tất cả chi phí cho công việc liên quan vào báo giá. NCSP không chấp nhận báo giá phát sinh cho các công việc không được liệt kê ở đây.
4. Trong quá trình thi công, nếu có phát sinh công việc, đơn giá này sẽ là căn cứ để nhà thầu trình báo giá phát sinh. Mọi sự thay đổi về đơn giá nhà thầu phải giải trình và được sự đồng ý của NCSP.
5. NCSP có quyền thay đổi các trang thiết bị vật tư (mẫu mã, quy cách, chủng loại) trong quá trình thực hiện công việc trong đó đơn giá vật tư mới tương đương với đơn giá vật tư cũ đã đề xuất. Trong trường hợp đơn giá vật tư mới cao hơn hoặc thấp hơn đơn giá vật tư cũ, đơn giá mới sẽ được 2 bên thương lượng. Mọi sự thay đổi về thiết bị vật tư sẽ được ghi nhận trong các bản sửa đổi đơn hàng được hai bên đồng ý. Mọi sự chậm trễ do thay thổi trang thiết bị vật tư sẽ không tính vào tiến độ gói thầu.</t>
    </r>
  </si>
  <si>
    <t>Gạch đá khổ lớn 800x2000 mm</t>
  </si>
  <si>
    <t>CCLĐ cáp 5 lõi cách điện XLPE 10 mm2 cấp nguồn cho tủ điện 3 pha, bao gồm trunking đi trên trần</t>
  </si>
  <si>
    <t>Dây đồng đơn mềm lõi bện xoắn 7 sợi,cách điện PVC 600/1000 VAC, màu dây: lõi đỏ, lõi vàng, lõi xanh,  lõi đen, lõi xanh sọc vàng
Hãng sản xuất: Cadivi hoặc tương đương</t>
  </si>
  <si>
    <t>CCLĐ dây 3 lõi 3x1,5mm2 cho đèn chiếu sáng thường (lõi màu nâu, lõi xanh biển, lõi vàng sọc xanh)</t>
  </si>
  <si>
    <t>CCLĐ dây 4 lõi 4x1,5mm2 cho đèn chiếu sáng khẩn cấp (lõi màu nâu, lõi xanh biển, lõi vàng sọc xanh, lõi đen)</t>
  </si>
  <si>
    <t>CCLĐ đèn LED kích thước 600x600 mm âm trần , 50W</t>
  </si>
  <si>
    <t>Kích thước mặt cắt ngang máng 250*250 mm</t>
  </si>
  <si>
    <r>
      <t xml:space="preserve">BẢNG CHÀO GIÁ CHI TIẾT </t>
    </r>
    <r>
      <rPr>
        <b/>
        <sz val="16"/>
        <color rgb="FFFF0000"/>
        <rFont val="Times New Roman"/>
        <family val="1"/>
      </rPr>
      <t>(Nhà thầu chịu trách nhiệm kiểm tra tính toán chính xác)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</si>
</sst>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quot;£&quot;* #,##0.00_-;\-&quot;£&quot;* #,##0.00_-;_-&quot;£&quot;* &quot;-&quot;??_-;_-@_-"/>
    <numFmt numFmtId="165" formatCode="#,##0.###0;\-#,##0.###0"/>
    <numFmt numFmtId="166" formatCode="_(* #,##0.0_);_(* \(#,##0.0\);_(* &quot;-&quot;??_);_(@_)"/>
    <numFmt numFmtId="168" formatCode="_-* #,##0_-;\-* #,##0_-;_-* &quot;-&quot;??_-;_-@_-"/>
  </numFmts>
  <fonts count="13" x14ac:knownFonts="1">
    <font>
      <sz val="11"/>
      <color theme="1"/>
      <name val="Calibri"/>
      <family val="2"/>
      <charset val="1"/>
      <scheme val="minor"/>
    </font>
    <font>
      <b/>
      <sz val="13"/>
      <name val="Times New Roman"/>
      <family val="1"/>
    </font>
    <font>
      <sz val="13"/>
      <name val="Times New Roman"/>
      <family val="1"/>
    </font>
    <font>
      <sz val="13"/>
      <color theme="1"/>
      <name val="Times New Roman"/>
      <family val="1"/>
    </font>
    <font>
      <b/>
      <sz val="13"/>
      <color rgb="FF0000CD"/>
      <name val="Times New Roman"/>
      <family val="1"/>
    </font>
    <font>
      <sz val="13"/>
      <color rgb="FF000000"/>
      <name val="Times New Roman"/>
      <family val="1"/>
    </font>
    <font>
      <sz val="11"/>
      <color theme="1"/>
      <name val="Calibri"/>
      <family val="2"/>
      <charset val="1"/>
      <scheme val="minor"/>
    </font>
    <font>
      <b/>
      <i/>
      <sz val="13"/>
      <name val="Times New Roman"/>
      <family val="1"/>
    </font>
    <font>
      <i/>
      <sz val="13"/>
      <name val="Times New Roman"/>
      <family val="1"/>
    </font>
    <font>
      <b/>
      <sz val="16"/>
      <name val="Times New Roman"/>
      <family val="1"/>
    </font>
    <font>
      <sz val="16"/>
      <name val="Times New Roman"/>
      <family val="1"/>
    </font>
    <font>
      <b/>
      <sz val="13"/>
      <color theme="1"/>
      <name val="Times New Roman"/>
      <family val="1"/>
    </font>
    <font>
      <b/>
      <sz val="16"/>
      <color rgb="FFFF0000"/>
      <name val="Times New Roman"/>
      <family val="1"/>
    </font>
  </fonts>
  <fills count="4">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
    <xf numFmtId="0" fontId="0" fillId="0" borderId="0"/>
    <xf numFmtId="164" fontId="6" fillId="0" borderId="0" applyFont="0" applyFill="0" applyBorder="0" applyAlignment="0" applyProtection="0"/>
    <xf numFmtId="43" fontId="6" fillId="0" borderId="0" applyFont="0" applyFill="0" applyBorder="0" applyAlignment="0" applyProtection="0"/>
  </cellStyleXfs>
  <cellXfs count="44">
    <xf numFmtId="0" fontId="0" fillId="0" borderId="0" xfId="0"/>
    <xf numFmtId="0" fontId="2" fillId="0" borderId="1" xfId="0" applyFont="1" applyBorder="1" applyAlignment="1" applyProtection="1">
      <alignment vertical="center" wrapText="1"/>
      <protection locked="0"/>
    </xf>
    <xf numFmtId="165" fontId="2" fillId="0" borderId="1" xfId="0" applyNumberFormat="1" applyFont="1" applyBorder="1" applyAlignment="1" applyProtection="1">
      <alignment horizontal="center" vertical="center" wrapText="1"/>
      <protection locked="0"/>
    </xf>
    <xf numFmtId="0" fontId="3" fillId="0" borderId="0" xfId="0" applyFont="1"/>
    <xf numFmtId="0" fontId="2" fillId="0" borderId="1" xfId="0" applyFont="1" applyBorder="1" applyAlignment="1" applyProtection="1">
      <alignment horizontal="center" vertical="center" wrapText="1"/>
      <protection locked="0"/>
    </xf>
    <xf numFmtId="0" fontId="3" fillId="0" borderId="1" xfId="0" applyFont="1" applyBorder="1" applyAlignment="1">
      <alignment horizontal="left" vertical="center" wrapText="1"/>
    </xf>
    <xf numFmtId="43" fontId="3" fillId="0" borderId="0" xfId="1" applyNumberFormat="1" applyFont="1" applyFill="1"/>
    <xf numFmtId="0" fontId="5" fillId="0" borderId="3" xfId="0" applyFont="1" applyBorder="1" applyAlignment="1">
      <alignment horizontal="left" vertical="center" wrapText="1"/>
    </xf>
    <xf numFmtId="0" fontId="5" fillId="0" borderId="3" xfId="0" applyFont="1" applyBorder="1" applyAlignment="1">
      <alignment horizontal="center" vertical="center" wrapText="1"/>
    </xf>
    <xf numFmtId="0" fontId="3" fillId="0" borderId="1" xfId="0" applyFont="1" applyBorder="1" applyAlignment="1">
      <alignment vertical="center" wrapText="1"/>
    </xf>
    <xf numFmtId="166" fontId="3"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2" fillId="0" borderId="2" xfId="0" applyFont="1" applyBorder="1" applyAlignment="1" applyProtection="1">
      <alignment vertical="center" wrapText="1"/>
      <protection locked="0"/>
    </xf>
    <xf numFmtId="0" fontId="2" fillId="0" borderId="4" xfId="0" applyFont="1" applyBorder="1" applyAlignment="1" applyProtection="1">
      <alignment horizontal="center" vertical="center" wrapText="1"/>
      <protection locked="0"/>
    </xf>
    <xf numFmtId="0" fontId="2" fillId="0" borderId="4" xfId="0" applyFont="1" applyBorder="1" applyAlignment="1" applyProtection="1">
      <alignment vertical="center" wrapText="1"/>
      <protection locked="0"/>
    </xf>
    <xf numFmtId="0" fontId="1" fillId="2" borderId="1" xfId="0" applyFont="1" applyFill="1" applyBorder="1" applyAlignment="1" applyProtection="1">
      <alignment horizontal="center" vertical="center" wrapText="1"/>
      <protection locked="0"/>
    </xf>
    <xf numFmtId="1"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wrapText="1"/>
      <protection locked="0"/>
    </xf>
    <xf numFmtId="1" fontId="5" fillId="0" borderId="3" xfId="0" applyNumberFormat="1" applyFont="1" applyBorder="1" applyAlignment="1">
      <alignment horizontal="center" vertical="center" wrapText="1"/>
    </xf>
    <xf numFmtId="1" fontId="3" fillId="0" borderId="1" xfId="2"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1" fontId="3" fillId="0" borderId="4" xfId="0" applyNumberFormat="1" applyFont="1" applyBorder="1" applyAlignment="1">
      <alignment horizontal="center" vertical="center" wrapText="1"/>
    </xf>
    <xf numFmtId="1" fontId="2" fillId="0" borderId="4" xfId="0" applyNumberFormat="1" applyFont="1" applyBorder="1" applyAlignment="1" applyProtection="1">
      <alignment horizontal="center" vertical="center" wrapText="1"/>
      <protection locked="0"/>
    </xf>
    <xf numFmtId="0" fontId="1" fillId="2" borderId="1" xfId="0" quotePrefix="1"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165" fontId="4" fillId="2" borderId="1" xfId="0" applyNumberFormat="1" applyFont="1" applyFill="1" applyBorder="1" applyAlignment="1" applyProtection="1">
      <alignment vertical="center" wrapText="1"/>
      <protection locked="0"/>
    </xf>
    <xf numFmtId="0" fontId="4" fillId="2" borderId="1" xfId="0" applyFont="1" applyFill="1" applyBorder="1" applyAlignment="1" applyProtection="1">
      <alignment vertical="center" wrapText="1"/>
      <protection locked="0"/>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7" fillId="0" borderId="0" xfId="0" applyFont="1" applyAlignment="1" applyProtection="1">
      <alignment horizontal="right" vertical="center" wrapText="1"/>
      <protection locked="0"/>
    </xf>
    <xf numFmtId="0" fontId="8" fillId="0" borderId="0" xfId="0" applyFont="1" applyAlignment="1" applyProtection="1">
      <alignment horizontal="righ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8" fillId="0" borderId="0" xfId="0" applyFont="1" applyAlignment="1" applyProtection="1">
      <alignment horizontal="left" vertical="center" wrapText="1"/>
      <protection locked="0"/>
    </xf>
    <xf numFmtId="0" fontId="3" fillId="0" borderId="0" xfId="0" quotePrefix="1" applyFont="1" applyAlignment="1">
      <alignment horizontal="left" vertical="center" wrapText="1"/>
    </xf>
    <xf numFmtId="0" fontId="3" fillId="0" borderId="0" xfId="0" applyFont="1" applyAlignment="1">
      <alignment horizontal="left" vertical="center"/>
    </xf>
    <xf numFmtId="168" fontId="2" fillId="0" borderId="1" xfId="2" applyNumberFormat="1" applyFont="1" applyBorder="1" applyAlignment="1" applyProtection="1">
      <alignment horizontal="center" vertical="center" wrapText="1"/>
      <protection locked="0"/>
    </xf>
    <xf numFmtId="168" fontId="11" fillId="2" borderId="1" xfId="2" applyNumberFormat="1" applyFont="1" applyFill="1" applyBorder="1" applyAlignment="1" applyProtection="1">
      <alignment horizontal="center" vertical="center" wrapText="1"/>
      <protection locked="0"/>
    </xf>
    <xf numFmtId="3" fontId="2" fillId="3" borderId="1" xfId="0" applyNumberFormat="1" applyFont="1" applyFill="1" applyBorder="1" applyAlignment="1" applyProtection="1">
      <alignment horizontal="center" vertical="center" wrapText="1"/>
      <protection locked="0"/>
    </xf>
  </cellXfs>
  <cellStyles count="3">
    <cellStyle name="Comma" xfId="2" builtinId="3"/>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7"/>
  <sheetViews>
    <sheetView tabSelected="1" zoomScale="90" zoomScaleNormal="90" zoomScaleSheetLayoutView="115" workbookViewId="0">
      <selection activeCell="G12" sqref="G12"/>
    </sheetView>
  </sheetViews>
  <sheetFormatPr defaultColWidth="9" defaultRowHeight="16.5" x14ac:dyDescent="0.25"/>
  <cols>
    <col min="1" max="1" width="7.42578125" style="3" customWidth="1"/>
    <col min="2" max="2" width="85.140625" style="3" customWidth="1"/>
    <col min="3" max="3" width="9" style="3" customWidth="1"/>
    <col min="4" max="4" width="13.28515625" style="3" customWidth="1"/>
    <col min="5" max="5" width="14" style="3" customWidth="1"/>
    <col min="6" max="6" width="14.7109375" style="3" customWidth="1"/>
    <col min="7" max="7" width="79.7109375" style="3" customWidth="1"/>
    <col min="8" max="8" width="9" style="3"/>
    <col min="9" max="9" width="12.28515625" style="3" bestFit="1" customWidth="1"/>
    <col min="10" max="10" width="15.140625" style="3" hidden="1" customWidth="1"/>
    <col min="11" max="16384" width="9" style="3"/>
  </cols>
  <sheetData>
    <row r="1" spans="1:10" x14ac:dyDescent="0.25">
      <c r="A1" s="34" t="s">
        <v>99</v>
      </c>
      <c r="B1" s="35"/>
      <c r="C1" s="35"/>
      <c r="D1" s="35"/>
      <c r="E1" s="35"/>
      <c r="F1" s="35"/>
      <c r="G1" s="35"/>
    </row>
    <row r="2" spans="1:10" ht="20.25" x14ac:dyDescent="0.25">
      <c r="A2" s="36" t="s">
        <v>139</v>
      </c>
      <c r="B2" s="37"/>
      <c r="C2" s="37"/>
      <c r="D2" s="37"/>
      <c r="E2" s="37"/>
      <c r="F2" s="37"/>
      <c r="G2" s="37"/>
    </row>
    <row r="3" spans="1:10" x14ac:dyDescent="0.25">
      <c r="A3" s="38" t="s">
        <v>102</v>
      </c>
      <c r="B3" s="38"/>
      <c r="C3" s="38"/>
      <c r="D3" s="38"/>
      <c r="E3" s="38"/>
      <c r="F3" s="38"/>
      <c r="G3" s="38"/>
    </row>
    <row r="4" spans="1:10" ht="33" x14ac:dyDescent="0.25">
      <c r="A4" s="18" t="s">
        <v>0</v>
      </c>
      <c r="B4" s="18" t="s">
        <v>1</v>
      </c>
      <c r="C4" s="18" t="s">
        <v>2</v>
      </c>
      <c r="D4" s="18" t="s">
        <v>3</v>
      </c>
      <c r="E4" s="18" t="s">
        <v>100</v>
      </c>
      <c r="F4" s="18" t="s">
        <v>101</v>
      </c>
      <c r="G4" s="18" t="s">
        <v>4</v>
      </c>
    </row>
    <row r="5" spans="1:10" x14ac:dyDescent="0.25">
      <c r="A5" s="26" t="s">
        <v>103</v>
      </c>
      <c r="B5" s="26" t="s">
        <v>104</v>
      </c>
      <c r="C5" s="26" t="s">
        <v>105</v>
      </c>
      <c r="D5" s="26" t="s">
        <v>106</v>
      </c>
      <c r="E5" s="26" t="s">
        <v>107</v>
      </c>
      <c r="F5" s="26" t="s">
        <v>108</v>
      </c>
      <c r="G5" s="26" t="s">
        <v>109</v>
      </c>
    </row>
    <row r="6" spans="1:10" ht="22.5" customHeight="1" x14ac:dyDescent="0.25">
      <c r="A6" s="4">
        <f t="shared" ref="A6:A68" si="0">ROW()-5</f>
        <v>1</v>
      </c>
      <c r="B6" s="1" t="s">
        <v>34</v>
      </c>
      <c r="C6" s="4" t="s">
        <v>5</v>
      </c>
      <c r="D6" s="19">
        <v>1</v>
      </c>
      <c r="E6" s="43"/>
      <c r="F6" s="41">
        <f>E6*D6</f>
        <v>0</v>
      </c>
      <c r="G6" s="5"/>
      <c r="I6" s="6"/>
      <c r="J6" s="6">
        <f t="shared" ref="J6:J44" si="1">I6*D6</f>
        <v>0</v>
      </c>
    </row>
    <row r="7" spans="1:10" ht="21.75" customHeight="1" x14ac:dyDescent="0.25">
      <c r="A7" s="4">
        <f t="shared" si="0"/>
        <v>2</v>
      </c>
      <c r="B7" s="1" t="s">
        <v>110</v>
      </c>
      <c r="C7" s="4" t="s">
        <v>6</v>
      </c>
      <c r="D7" s="20">
        <f>2.2*1.8+2.2*1+1.2*1*2+2.2*1.8</f>
        <v>12.520000000000001</v>
      </c>
      <c r="E7" s="43"/>
      <c r="F7" s="41">
        <f t="shared" ref="F7:F70" si="2">E7*D7</f>
        <v>0</v>
      </c>
      <c r="G7" s="5"/>
      <c r="I7" s="6"/>
      <c r="J7" s="6">
        <f t="shared" si="1"/>
        <v>0</v>
      </c>
    </row>
    <row r="8" spans="1:10" ht="22.5" customHeight="1" x14ac:dyDescent="0.25">
      <c r="A8" s="4">
        <f t="shared" si="0"/>
        <v>3</v>
      </c>
      <c r="B8" s="1" t="s">
        <v>26</v>
      </c>
      <c r="C8" s="4" t="s">
        <v>6</v>
      </c>
      <c r="D8" s="20">
        <v>18.5</v>
      </c>
      <c r="E8" s="43"/>
      <c r="F8" s="41">
        <f t="shared" si="2"/>
        <v>0</v>
      </c>
      <c r="G8" s="5"/>
      <c r="I8" s="6"/>
      <c r="J8" s="6">
        <f t="shared" si="1"/>
        <v>0</v>
      </c>
    </row>
    <row r="9" spans="1:10" ht="24" customHeight="1" x14ac:dyDescent="0.25">
      <c r="A9" s="4">
        <f t="shared" si="0"/>
        <v>4</v>
      </c>
      <c r="B9" s="1" t="s">
        <v>72</v>
      </c>
      <c r="C9" s="4" t="s">
        <v>6</v>
      </c>
      <c r="D9" s="19">
        <v>121</v>
      </c>
      <c r="E9" s="43"/>
      <c r="F9" s="41">
        <f t="shared" si="2"/>
        <v>0</v>
      </c>
      <c r="G9" s="5"/>
      <c r="I9" s="6"/>
      <c r="J9" s="6">
        <f t="shared" si="1"/>
        <v>0</v>
      </c>
    </row>
    <row r="10" spans="1:10" ht="20.25" customHeight="1" x14ac:dyDescent="0.25">
      <c r="A10" s="4">
        <f t="shared" si="0"/>
        <v>5</v>
      </c>
      <c r="B10" s="1" t="s">
        <v>59</v>
      </c>
      <c r="C10" s="4" t="s">
        <v>6</v>
      </c>
      <c r="D10" s="19">
        <v>204</v>
      </c>
      <c r="E10" s="43"/>
      <c r="F10" s="41">
        <f t="shared" si="2"/>
        <v>0</v>
      </c>
      <c r="G10" s="5"/>
      <c r="I10" s="6"/>
      <c r="J10" s="6">
        <f t="shared" si="1"/>
        <v>0</v>
      </c>
    </row>
    <row r="11" spans="1:10" ht="25.5" customHeight="1" x14ac:dyDescent="0.25">
      <c r="A11" s="4">
        <f t="shared" si="0"/>
        <v>6</v>
      </c>
      <c r="B11" s="1" t="s">
        <v>39</v>
      </c>
      <c r="C11" s="4" t="s">
        <v>6</v>
      </c>
      <c r="D11" s="19">
        <v>130</v>
      </c>
      <c r="E11" s="43"/>
      <c r="F11" s="41">
        <f t="shared" si="2"/>
        <v>0</v>
      </c>
      <c r="G11" s="5"/>
      <c r="I11" s="6"/>
      <c r="J11" s="6"/>
    </row>
    <row r="12" spans="1:10" ht="23.25" customHeight="1" x14ac:dyDescent="0.25">
      <c r="A12" s="4">
        <f t="shared" si="0"/>
        <v>7</v>
      </c>
      <c r="B12" s="1" t="s">
        <v>40</v>
      </c>
      <c r="C12" s="4" t="s">
        <v>6</v>
      </c>
      <c r="D12" s="19">
        <v>194</v>
      </c>
      <c r="E12" s="43"/>
      <c r="F12" s="41">
        <f t="shared" si="2"/>
        <v>0</v>
      </c>
      <c r="G12" s="5"/>
      <c r="I12" s="6"/>
      <c r="J12" s="6"/>
    </row>
    <row r="13" spans="1:10" ht="22.5" customHeight="1" x14ac:dyDescent="0.25">
      <c r="A13" s="4">
        <f t="shared" si="0"/>
        <v>8</v>
      </c>
      <c r="B13" s="1" t="s">
        <v>17</v>
      </c>
      <c r="C13" s="4" t="s">
        <v>5</v>
      </c>
      <c r="D13" s="19">
        <v>1</v>
      </c>
      <c r="E13" s="43"/>
      <c r="F13" s="41">
        <f t="shared" si="2"/>
        <v>0</v>
      </c>
      <c r="G13" s="5"/>
      <c r="I13" s="6"/>
      <c r="J13" s="6">
        <f t="shared" si="1"/>
        <v>0</v>
      </c>
    </row>
    <row r="14" spans="1:10" ht="21.75" customHeight="1" x14ac:dyDescent="0.25">
      <c r="A14" s="4">
        <f t="shared" si="0"/>
        <v>9</v>
      </c>
      <c r="B14" s="1" t="s">
        <v>57</v>
      </c>
      <c r="C14" s="4" t="s">
        <v>8</v>
      </c>
      <c r="D14" s="20">
        <f>(1.2*1.2*4+1*0.3*12+63*0.25)*0.2</f>
        <v>5.0220000000000002</v>
      </c>
      <c r="E14" s="43"/>
      <c r="F14" s="41">
        <f t="shared" si="2"/>
        <v>0</v>
      </c>
      <c r="G14" s="5"/>
      <c r="I14" s="6"/>
      <c r="J14" s="6">
        <f t="shared" si="1"/>
        <v>0</v>
      </c>
    </row>
    <row r="15" spans="1:10" ht="21.75" customHeight="1" x14ac:dyDescent="0.25">
      <c r="A15" s="4">
        <f t="shared" si="0"/>
        <v>10</v>
      </c>
      <c r="B15" s="1" t="s">
        <v>58</v>
      </c>
      <c r="C15" s="4" t="s">
        <v>8</v>
      </c>
      <c r="D15" s="20">
        <f>(1.2*1.2*4+1*0.3*12+63*0.25)*0.4</f>
        <v>10.044</v>
      </c>
      <c r="E15" s="43"/>
      <c r="F15" s="41">
        <f t="shared" si="2"/>
        <v>0</v>
      </c>
      <c r="G15" s="5"/>
      <c r="I15" s="6"/>
      <c r="J15" s="6">
        <f t="shared" si="1"/>
        <v>0</v>
      </c>
    </row>
    <row r="16" spans="1:10" ht="19.5" customHeight="1" x14ac:dyDescent="0.25">
      <c r="A16" s="4">
        <f t="shared" si="0"/>
        <v>11</v>
      </c>
      <c r="B16" s="1" t="s">
        <v>35</v>
      </c>
      <c r="C16" s="4" t="s">
        <v>6</v>
      </c>
      <c r="D16" s="20">
        <f>6*0.8</f>
        <v>4.8000000000000007</v>
      </c>
      <c r="E16" s="43"/>
      <c r="F16" s="41">
        <f t="shared" si="2"/>
        <v>0</v>
      </c>
      <c r="G16" s="5"/>
      <c r="I16" s="6"/>
      <c r="J16" s="6"/>
    </row>
    <row r="17" spans="1:10" ht="23.25" customHeight="1" x14ac:dyDescent="0.25">
      <c r="A17" s="4">
        <f t="shared" si="0"/>
        <v>12</v>
      </c>
      <c r="B17" s="1" t="s">
        <v>36</v>
      </c>
      <c r="C17" s="4" t="s">
        <v>16</v>
      </c>
      <c r="D17" s="20">
        <f>80/1000</f>
        <v>0.08</v>
      </c>
      <c r="E17" s="43"/>
      <c r="F17" s="41">
        <f t="shared" si="2"/>
        <v>0</v>
      </c>
      <c r="G17" s="5"/>
      <c r="I17" s="6"/>
      <c r="J17" s="6"/>
    </row>
    <row r="18" spans="1:10" ht="23.25" customHeight="1" x14ac:dyDescent="0.25">
      <c r="A18" s="4">
        <f t="shared" si="0"/>
        <v>13</v>
      </c>
      <c r="B18" s="1" t="s">
        <v>37</v>
      </c>
      <c r="C18" s="4" t="s">
        <v>8</v>
      </c>
      <c r="D18" s="20">
        <f>0.3*2*6</f>
        <v>3.5999999999999996</v>
      </c>
      <c r="E18" s="43"/>
      <c r="F18" s="41">
        <f t="shared" si="2"/>
        <v>0</v>
      </c>
      <c r="G18" s="5"/>
      <c r="I18" s="6"/>
      <c r="J18" s="6"/>
    </row>
    <row r="19" spans="1:10" ht="36.75" customHeight="1" x14ac:dyDescent="0.25">
      <c r="A19" s="4">
        <f t="shared" si="0"/>
        <v>14</v>
      </c>
      <c r="B19" s="1" t="s">
        <v>41</v>
      </c>
      <c r="C19" s="4" t="s">
        <v>8</v>
      </c>
      <c r="D19" s="20">
        <f>6.3*4.3*0.2+6.2*1*0.2</f>
        <v>6.6580000000000004</v>
      </c>
      <c r="E19" s="43"/>
      <c r="F19" s="41">
        <f t="shared" si="2"/>
        <v>0</v>
      </c>
      <c r="G19" s="1"/>
      <c r="I19" s="6"/>
      <c r="J19" s="6"/>
    </row>
    <row r="20" spans="1:10" ht="23.25" customHeight="1" x14ac:dyDescent="0.25">
      <c r="A20" s="4">
        <f t="shared" si="0"/>
        <v>15</v>
      </c>
      <c r="B20" s="1" t="s">
        <v>9</v>
      </c>
      <c r="C20" s="4" t="s">
        <v>6</v>
      </c>
      <c r="D20" s="19">
        <f>18*3+120*3</f>
        <v>414</v>
      </c>
      <c r="E20" s="43"/>
      <c r="F20" s="41">
        <f t="shared" si="2"/>
        <v>0</v>
      </c>
      <c r="G20" s="5"/>
      <c r="I20" s="6"/>
      <c r="J20" s="6"/>
    </row>
    <row r="21" spans="1:10" ht="23.25" customHeight="1" x14ac:dyDescent="0.25">
      <c r="A21" s="4">
        <f t="shared" si="0"/>
        <v>16</v>
      </c>
      <c r="B21" s="1" t="s">
        <v>10</v>
      </c>
      <c r="C21" s="4" t="s">
        <v>6</v>
      </c>
      <c r="D21" s="19">
        <f>D11</f>
        <v>130</v>
      </c>
      <c r="E21" s="43"/>
      <c r="F21" s="41">
        <f t="shared" si="2"/>
        <v>0</v>
      </c>
      <c r="G21" s="5"/>
      <c r="I21" s="6"/>
      <c r="J21" s="6"/>
    </row>
    <row r="22" spans="1:10" ht="21.75" customHeight="1" x14ac:dyDescent="0.25">
      <c r="A22" s="4">
        <f t="shared" si="0"/>
        <v>17</v>
      </c>
      <c r="B22" s="1" t="s">
        <v>63</v>
      </c>
      <c r="C22" s="4" t="s">
        <v>6</v>
      </c>
      <c r="D22" s="19">
        <f>D11</f>
        <v>130</v>
      </c>
      <c r="E22" s="43"/>
      <c r="F22" s="41">
        <f t="shared" si="2"/>
        <v>0</v>
      </c>
      <c r="G22" s="1" t="s">
        <v>44</v>
      </c>
      <c r="I22" s="6"/>
      <c r="J22" s="6"/>
    </row>
    <row r="23" spans="1:10" ht="24" customHeight="1" x14ac:dyDescent="0.25">
      <c r="A23" s="4">
        <f t="shared" si="0"/>
        <v>18</v>
      </c>
      <c r="B23" s="1" t="s">
        <v>64</v>
      </c>
      <c r="C23" s="4" t="s">
        <v>6</v>
      </c>
      <c r="D23" s="19">
        <f>D12+11+3*2</f>
        <v>211</v>
      </c>
      <c r="E23" s="43"/>
      <c r="F23" s="41">
        <f t="shared" si="2"/>
        <v>0</v>
      </c>
      <c r="G23" s="1" t="s">
        <v>43</v>
      </c>
      <c r="I23" s="6"/>
      <c r="J23" s="6"/>
    </row>
    <row r="24" spans="1:10" ht="23.25" customHeight="1" x14ac:dyDescent="0.25">
      <c r="A24" s="4">
        <f t="shared" si="0"/>
        <v>19</v>
      </c>
      <c r="B24" s="1" t="s">
        <v>65</v>
      </c>
      <c r="C24" s="4" t="s">
        <v>6</v>
      </c>
      <c r="D24" s="19">
        <f>75*3</f>
        <v>225</v>
      </c>
      <c r="E24" s="43"/>
      <c r="F24" s="41">
        <f t="shared" si="2"/>
        <v>0</v>
      </c>
      <c r="G24" s="1" t="s">
        <v>45</v>
      </c>
      <c r="I24" s="6"/>
      <c r="J24" s="6"/>
    </row>
    <row r="25" spans="1:10" ht="21.75" customHeight="1" x14ac:dyDescent="0.25">
      <c r="A25" s="4">
        <f t="shared" si="0"/>
        <v>20</v>
      </c>
      <c r="B25" s="1" t="s">
        <v>66</v>
      </c>
      <c r="C25" s="4" t="s">
        <v>6</v>
      </c>
      <c r="D25" s="20">
        <f>4.3*3+2.5*3</f>
        <v>20.399999999999999</v>
      </c>
      <c r="E25" s="43"/>
      <c r="F25" s="41">
        <f t="shared" si="2"/>
        <v>0</v>
      </c>
      <c r="G25" s="1" t="s">
        <v>45</v>
      </c>
      <c r="I25" s="6"/>
      <c r="J25" s="6"/>
    </row>
    <row r="26" spans="1:10" ht="22.5" customHeight="1" x14ac:dyDescent="0.25">
      <c r="A26" s="4">
        <f t="shared" si="0"/>
        <v>21</v>
      </c>
      <c r="B26" s="1" t="s">
        <v>46</v>
      </c>
      <c r="C26" s="4" t="s">
        <v>6</v>
      </c>
      <c r="D26" s="20">
        <f>2+0.2*1.8</f>
        <v>2.36</v>
      </c>
      <c r="E26" s="43"/>
      <c r="F26" s="41">
        <f t="shared" si="2"/>
        <v>0</v>
      </c>
      <c r="G26" s="1" t="s">
        <v>111</v>
      </c>
      <c r="I26" s="6"/>
      <c r="J26" s="6"/>
    </row>
    <row r="27" spans="1:10" ht="20.25" customHeight="1" x14ac:dyDescent="0.25">
      <c r="A27" s="4">
        <f t="shared" si="0"/>
        <v>22</v>
      </c>
      <c r="B27" s="1" t="s">
        <v>47</v>
      </c>
      <c r="C27" s="4" t="s">
        <v>6</v>
      </c>
      <c r="D27" s="19">
        <v>2</v>
      </c>
      <c r="E27" s="43"/>
      <c r="F27" s="41">
        <f t="shared" si="2"/>
        <v>0</v>
      </c>
      <c r="G27" s="1" t="s">
        <v>112</v>
      </c>
      <c r="I27" s="6"/>
      <c r="J27" s="6"/>
    </row>
    <row r="28" spans="1:10" ht="24" customHeight="1" x14ac:dyDescent="0.25">
      <c r="A28" s="4">
        <f t="shared" si="0"/>
        <v>23</v>
      </c>
      <c r="B28" s="1" t="s">
        <v>70</v>
      </c>
      <c r="C28" s="4" t="s">
        <v>6</v>
      </c>
      <c r="D28" s="20">
        <v>9.86</v>
      </c>
      <c r="E28" s="43"/>
      <c r="F28" s="41">
        <f t="shared" si="2"/>
        <v>0</v>
      </c>
      <c r="G28" s="31" t="s">
        <v>132</v>
      </c>
      <c r="I28" s="6"/>
      <c r="J28" s="6"/>
    </row>
    <row r="29" spans="1:10" ht="22.5" customHeight="1" x14ac:dyDescent="0.25">
      <c r="A29" s="4">
        <f t="shared" si="0"/>
        <v>24</v>
      </c>
      <c r="B29" s="1" t="s">
        <v>67</v>
      </c>
      <c r="C29" s="4" t="s">
        <v>6</v>
      </c>
      <c r="D29" s="20">
        <v>65.873000000000005</v>
      </c>
      <c r="E29" s="43"/>
      <c r="F29" s="41">
        <f t="shared" si="2"/>
        <v>0</v>
      </c>
      <c r="G29" s="5" t="s">
        <v>96</v>
      </c>
      <c r="I29" s="6"/>
      <c r="J29" s="6"/>
    </row>
    <row r="30" spans="1:10" ht="24" customHeight="1" x14ac:dyDescent="0.25">
      <c r="A30" s="4">
        <f t="shared" si="0"/>
        <v>25</v>
      </c>
      <c r="B30" s="1" t="s">
        <v>68</v>
      </c>
      <c r="C30" s="4" t="s">
        <v>6</v>
      </c>
      <c r="D30" s="20">
        <v>38.683999999999997</v>
      </c>
      <c r="E30" s="43"/>
      <c r="F30" s="41">
        <f t="shared" si="2"/>
        <v>0</v>
      </c>
      <c r="G30" s="5" t="s">
        <v>96</v>
      </c>
      <c r="I30" s="6"/>
      <c r="J30" s="6"/>
    </row>
    <row r="31" spans="1:10" ht="23.25" customHeight="1" x14ac:dyDescent="0.25">
      <c r="A31" s="4">
        <f t="shared" si="0"/>
        <v>26</v>
      </c>
      <c r="B31" s="1" t="s">
        <v>60</v>
      </c>
      <c r="C31" s="4" t="s">
        <v>61</v>
      </c>
      <c r="D31" s="19">
        <v>2</v>
      </c>
      <c r="E31" s="43"/>
      <c r="F31" s="41">
        <f t="shared" si="2"/>
        <v>0</v>
      </c>
      <c r="G31" s="5" t="s">
        <v>97</v>
      </c>
      <c r="I31" s="6"/>
      <c r="J31" s="6"/>
    </row>
    <row r="32" spans="1:10" ht="20.25" customHeight="1" x14ac:dyDescent="0.25">
      <c r="A32" s="4">
        <f t="shared" si="0"/>
        <v>27</v>
      </c>
      <c r="B32" s="1" t="s">
        <v>69</v>
      </c>
      <c r="C32" s="4" t="s">
        <v>11</v>
      </c>
      <c r="D32" s="19">
        <v>104</v>
      </c>
      <c r="E32" s="43"/>
      <c r="F32" s="41">
        <f t="shared" si="2"/>
        <v>0</v>
      </c>
      <c r="G32" s="5" t="s">
        <v>62</v>
      </c>
      <c r="I32" s="6"/>
      <c r="J32" s="6"/>
    </row>
    <row r="33" spans="1:10" ht="24" customHeight="1" x14ac:dyDescent="0.25">
      <c r="A33" s="4">
        <f t="shared" si="0"/>
        <v>28</v>
      </c>
      <c r="B33" s="1" t="s">
        <v>52</v>
      </c>
      <c r="C33" s="4" t="s">
        <v>6</v>
      </c>
      <c r="D33" s="19">
        <f>D22</f>
        <v>130</v>
      </c>
      <c r="E33" s="43"/>
      <c r="F33" s="41">
        <f t="shared" si="2"/>
        <v>0</v>
      </c>
      <c r="G33" s="1" t="s">
        <v>71</v>
      </c>
      <c r="I33" s="6"/>
      <c r="J33" s="6"/>
    </row>
    <row r="34" spans="1:10" ht="20.25" customHeight="1" x14ac:dyDescent="0.25">
      <c r="A34" s="4">
        <f t="shared" si="0"/>
        <v>29</v>
      </c>
      <c r="B34" s="1" t="s">
        <v>27</v>
      </c>
      <c r="C34" s="4" t="s">
        <v>6</v>
      </c>
      <c r="D34" s="19">
        <f>D23</f>
        <v>211</v>
      </c>
      <c r="E34" s="43"/>
      <c r="F34" s="41">
        <f t="shared" si="2"/>
        <v>0</v>
      </c>
      <c r="G34" s="1" t="s">
        <v>95</v>
      </c>
      <c r="I34" s="6"/>
      <c r="J34" s="6"/>
    </row>
    <row r="35" spans="1:10" ht="23.25" customHeight="1" x14ac:dyDescent="0.25">
      <c r="A35" s="4">
        <f t="shared" si="0"/>
        <v>30</v>
      </c>
      <c r="B35" s="1" t="s">
        <v>28</v>
      </c>
      <c r="C35" s="4" t="s">
        <v>6</v>
      </c>
      <c r="D35" s="19">
        <v>15</v>
      </c>
      <c r="E35" s="43"/>
      <c r="F35" s="41">
        <f t="shared" si="2"/>
        <v>0</v>
      </c>
      <c r="G35" s="1" t="s">
        <v>98</v>
      </c>
      <c r="I35" s="6"/>
      <c r="J35" s="6"/>
    </row>
    <row r="36" spans="1:10" ht="39" customHeight="1" x14ac:dyDescent="0.25">
      <c r="A36" s="4">
        <f t="shared" si="0"/>
        <v>31</v>
      </c>
      <c r="B36" s="1" t="s">
        <v>38</v>
      </c>
      <c r="C36" s="4" t="s">
        <v>6</v>
      </c>
      <c r="D36" s="20">
        <v>57.24</v>
      </c>
      <c r="E36" s="43"/>
      <c r="F36" s="41">
        <f t="shared" si="2"/>
        <v>0</v>
      </c>
      <c r="G36" s="5" t="s">
        <v>49</v>
      </c>
      <c r="I36" s="6"/>
      <c r="J36" s="6"/>
    </row>
    <row r="37" spans="1:10" ht="33" x14ac:dyDescent="0.25">
      <c r="A37" s="4">
        <f t="shared" si="0"/>
        <v>32</v>
      </c>
      <c r="B37" s="1" t="s">
        <v>113</v>
      </c>
      <c r="C37" s="4" t="s">
        <v>6</v>
      </c>
      <c r="D37" s="20">
        <v>4.68</v>
      </c>
      <c r="E37" s="43"/>
      <c r="F37" s="41">
        <f t="shared" si="2"/>
        <v>0</v>
      </c>
      <c r="G37" s="5" t="s">
        <v>48</v>
      </c>
      <c r="I37" s="6"/>
      <c r="J37" s="6"/>
    </row>
    <row r="38" spans="1:10" ht="33" x14ac:dyDescent="0.25">
      <c r="A38" s="4">
        <f t="shared" si="0"/>
        <v>33</v>
      </c>
      <c r="B38" s="1" t="s">
        <v>114</v>
      </c>
      <c r="C38" s="4" t="s">
        <v>6</v>
      </c>
      <c r="D38" s="20">
        <v>4.68</v>
      </c>
      <c r="E38" s="43"/>
      <c r="F38" s="41">
        <f t="shared" si="2"/>
        <v>0</v>
      </c>
      <c r="G38" s="5" t="s">
        <v>50</v>
      </c>
      <c r="I38" s="6"/>
      <c r="J38" s="6"/>
    </row>
    <row r="39" spans="1:10" ht="19.5" customHeight="1" x14ac:dyDescent="0.25">
      <c r="A39" s="4">
        <f t="shared" si="0"/>
        <v>34</v>
      </c>
      <c r="B39" s="1" t="s">
        <v>115</v>
      </c>
      <c r="C39" s="4" t="s">
        <v>6</v>
      </c>
      <c r="D39" s="20">
        <f>1*2.2*2</f>
        <v>4.4000000000000004</v>
      </c>
      <c r="E39" s="43"/>
      <c r="F39" s="41">
        <f t="shared" si="2"/>
        <v>0</v>
      </c>
      <c r="G39" s="5" t="s">
        <v>51</v>
      </c>
      <c r="I39" s="6"/>
      <c r="J39" s="6"/>
    </row>
    <row r="40" spans="1:10" ht="24.75" customHeight="1" x14ac:dyDescent="0.25">
      <c r="A40" s="4">
        <f t="shared" si="0"/>
        <v>35</v>
      </c>
      <c r="B40" s="1" t="s">
        <v>116</v>
      </c>
      <c r="C40" s="4" t="s">
        <v>6</v>
      </c>
      <c r="D40" s="20">
        <v>0.91</v>
      </c>
      <c r="E40" s="43"/>
      <c r="F40" s="41">
        <f t="shared" si="2"/>
        <v>0</v>
      </c>
      <c r="G40" s="5" t="s">
        <v>42</v>
      </c>
      <c r="I40" s="6"/>
      <c r="J40" s="6"/>
    </row>
    <row r="41" spans="1:10" ht="24.75" customHeight="1" x14ac:dyDescent="0.25">
      <c r="A41" s="4">
        <f t="shared" si="0"/>
        <v>36</v>
      </c>
      <c r="B41" s="1" t="s">
        <v>118</v>
      </c>
      <c r="C41" s="4" t="s">
        <v>6</v>
      </c>
      <c r="D41" s="20">
        <v>0.54</v>
      </c>
      <c r="E41" s="43"/>
      <c r="F41" s="41">
        <f t="shared" si="2"/>
        <v>0</v>
      </c>
      <c r="G41" s="5" t="s">
        <v>117</v>
      </c>
      <c r="I41" s="6"/>
      <c r="J41" s="6"/>
    </row>
    <row r="42" spans="1:10" ht="61.5" customHeight="1" x14ac:dyDescent="0.25">
      <c r="A42" s="4">
        <f t="shared" si="0"/>
        <v>37</v>
      </c>
      <c r="B42" s="1" t="s">
        <v>89</v>
      </c>
      <c r="C42" s="4" t="s">
        <v>12</v>
      </c>
      <c r="D42" s="19">
        <v>1</v>
      </c>
      <c r="E42" s="43"/>
      <c r="F42" s="41">
        <f t="shared" si="2"/>
        <v>0</v>
      </c>
      <c r="G42" s="1" t="s">
        <v>119</v>
      </c>
      <c r="I42" s="6"/>
      <c r="J42" s="6">
        <f t="shared" si="1"/>
        <v>0</v>
      </c>
    </row>
    <row r="43" spans="1:10" ht="27.75" customHeight="1" x14ac:dyDescent="0.25">
      <c r="A43" s="4">
        <f t="shared" si="0"/>
        <v>38</v>
      </c>
      <c r="B43" s="1" t="s">
        <v>121</v>
      </c>
      <c r="C43" s="4" t="s">
        <v>11</v>
      </c>
      <c r="D43" s="19">
        <v>2</v>
      </c>
      <c r="E43" s="43"/>
      <c r="F43" s="41">
        <f t="shared" si="2"/>
        <v>0</v>
      </c>
      <c r="G43" s="1" t="s">
        <v>120</v>
      </c>
      <c r="I43" s="6"/>
      <c r="J43" s="6">
        <f t="shared" si="1"/>
        <v>0</v>
      </c>
    </row>
    <row r="44" spans="1:10" ht="49.5" x14ac:dyDescent="0.25">
      <c r="A44" s="4">
        <f t="shared" si="0"/>
        <v>39</v>
      </c>
      <c r="B44" s="1" t="s">
        <v>133</v>
      </c>
      <c r="C44" s="2" t="s">
        <v>11</v>
      </c>
      <c r="D44" s="19">
        <v>50</v>
      </c>
      <c r="E44" s="43"/>
      <c r="F44" s="41">
        <f t="shared" si="2"/>
        <v>0</v>
      </c>
      <c r="G44" s="1" t="s">
        <v>134</v>
      </c>
      <c r="I44" s="6"/>
      <c r="J44" s="6">
        <f t="shared" si="1"/>
        <v>0</v>
      </c>
    </row>
    <row r="45" spans="1:10" ht="31.5" customHeight="1" x14ac:dyDescent="0.25">
      <c r="A45" s="4">
        <f t="shared" si="0"/>
        <v>40</v>
      </c>
      <c r="B45" s="1" t="s">
        <v>122</v>
      </c>
      <c r="C45" s="4" t="s">
        <v>11</v>
      </c>
      <c r="D45" s="19">
        <f>D44</f>
        <v>50</v>
      </c>
      <c r="E45" s="43"/>
      <c r="F45" s="41">
        <f t="shared" si="2"/>
        <v>0</v>
      </c>
      <c r="G45" s="1"/>
      <c r="I45" s="6"/>
      <c r="J45" s="6"/>
    </row>
    <row r="46" spans="1:10" ht="57.75" customHeight="1" x14ac:dyDescent="0.25">
      <c r="A46" s="4">
        <f t="shared" si="0"/>
        <v>41</v>
      </c>
      <c r="B46" s="1" t="s">
        <v>123</v>
      </c>
      <c r="C46" s="2" t="s">
        <v>5</v>
      </c>
      <c r="D46" s="19">
        <v>1</v>
      </c>
      <c r="E46" s="43"/>
      <c r="F46" s="41">
        <f t="shared" si="2"/>
        <v>0</v>
      </c>
      <c r="G46" s="1" t="s">
        <v>19</v>
      </c>
      <c r="I46" s="6"/>
      <c r="J46" s="6">
        <f t="shared" ref="J46:J69" si="3">I46*D46</f>
        <v>0</v>
      </c>
    </row>
    <row r="47" spans="1:10" ht="58.5" customHeight="1" x14ac:dyDescent="0.25">
      <c r="A47" s="4">
        <f t="shared" si="0"/>
        <v>42</v>
      </c>
      <c r="B47" s="1" t="s">
        <v>124</v>
      </c>
      <c r="C47" s="2" t="s">
        <v>5</v>
      </c>
      <c r="D47" s="19">
        <v>1</v>
      </c>
      <c r="E47" s="43"/>
      <c r="F47" s="41">
        <f t="shared" si="2"/>
        <v>0</v>
      </c>
      <c r="G47" s="1" t="s">
        <v>19</v>
      </c>
      <c r="I47" s="6"/>
      <c r="J47" s="6">
        <f t="shared" si="3"/>
        <v>0</v>
      </c>
    </row>
    <row r="48" spans="1:10" ht="40.5" customHeight="1" x14ac:dyDescent="0.25">
      <c r="A48" s="4">
        <f t="shared" si="0"/>
        <v>43</v>
      </c>
      <c r="B48" s="32" t="s">
        <v>135</v>
      </c>
      <c r="C48" s="8" t="s">
        <v>5</v>
      </c>
      <c r="D48" s="21">
        <v>1</v>
      </c>
      <c r="E48" s="43"/>
      <c r="F48" s="41">
        <f t="shared" si="2"/>
        <v>0</v>
      </c>
      <c r="G48" s="7" t="s">
        <v>20</v>
      </c>
      <c r="I48" s="6"/>
      <c r="J48" s="6">
        <f t="shared" si="3"/>
        <v>0</v>
      </c>
    </row>
    <row r="49" spans="1:10" ht="45" customHeight="1" x14ac:dyDescent="0.25">
      <c r="A49" s="4">
        <f t="shared" si="0"/>
        <v>44</v>
      </c>
      <c r="B49" s="32" t="s">
        <v>136</v>
      </c>
      <c r="C49" s="8" t="s">
        <v>5</v>
      </c>
      <c r="D49" s="21">
        <v>1</v>
      </c>
      <c r="E49" s="43"/>
      <c r="F49" s="41">
        <f t="shared" si="2"/>
        <v>0</v>
      </c>
      <c r="G49" s="7" t="s">
        <v>20</v>
      </c>
      <c r="I49" s="6"/>
      <c r="J49" s="6">
        <f t="shared" si="3"/>
        <v>0</v>
      </c>
    </row>
    <row r="50" spans="1:10" ht="25.5" customHeight="1" x14ac:dyDescent="0.25">
      <c r="A50" s="4">
        <f t="shared" si="0"/>
        <v>45</v>
      </c>
      <c r="B50" s="7" t="s">
        <v>24</v>
      </c>
      <c r="C50" s="8" t="s">
        <v>5</v>
      </c>
      <c r="D50" s="21">
        <v>1</v>
      </c>
      <c r="E50" s="43"/>
      <c r="F50" s="41">
        <f t="shared" si="2"/>
        <v>0</v>
      </c>
      <c r="G50" s="7" t="s">
        <v>22</v>
      </c>
      <c r="I50" s="6"/>
      <c r="J50" s="6">
        <f t="shared" si="3"/>
        <v>0</v>
      </c>
    </row>
    <row r="51" spans="1:10" ht="33" x14ac:dyDescent="0.25">
      <c r="A51" s="4">
        <f t="shared" si="0"/>
        <v>46</v>
      </c>
      <c r="B51" s="1" t="s">
        <v>90</v>
      </c>
      <c r="C51" s="4" t="s">
        <v>5</v>
      </c>
      <c r="D51" s="19">
        <v>1</v>
      </c>
      <c r="E51" s="43"/>
      <c r="F51" s="41">
        <f t="shared" si="2"/>
        <v>0</v>
      </c>
      <c r="G51" s="1" t="s">
        <v>13</v>
      </c>
      <c r="I51" s="6"/>
      <c r="J51" s="6">
        <f t="shared" si="3"/>
        <v>0</v>
      </c>
    </row>
    <row r="52" spans="1:10" x14ac:dyDescent="0.25">
      <c r="A52" s="4">
        <f t="shared" si="0"/>
        <v>47</v>
      </c>
      <c r="B52" s="1" t="s">
        <v>137</v>
      </c>
      <c r="C52" s="4" t="s">
        <v>12</v>
      </c>
      <c r="D52" s="19">
        <v>66</v>
      </c>
      <c r="E52" s="43"/>
      <c r="F52" s="41">
        <f t="shared" si="2"/>
        <v>0</v>
      </c>
      <c r="G52" s="9" t="s">
        <v>85</v>
      </c>
      <c r="I52" s="6"/>
      <c r="J52" s="6">
        <f t="shared" si="3"/>
        <v>0</v>
      </c>
    </row>
    <row r="53" spans="1:10" ht="33" x14ac:dyDescent="0.25">
      <c r="A53" s="4">
        <f t="shared" si="0"/>
        <v>48</v>
      </c>
      <c r="B53" s="1" t="s">
        <v>73</v>
      </c>
      <c r="C53" s="4" t="s">
        <v>12</v>
      </c>
      <c r="D53" s="19">
        <v>11</v>
      </c>
      <c r="E53" s="43"/>
      <c r="F53" s="41">
        <f t="shared" si="2"/>
        <v>0</v>
      </c>
      <c r="G53" s="1"/>
      <c r="I53" s="6"/>
      <c r="J53" s="6">
        <f t="shared" si="3"/>
        <v>0</v>
      </c>
    </row>
    <row r="54" spans="1:10" x14ac:dyDescent="0.25">
      <c r="A54" s="4">
        <f t="shared" si="0"/>
        <v>49</v>
      </c>
      <c r="B54" s="1" t="s">
        <v>74</v>
      </c>
      <c r="C54" s="4" t="s">
        <v>7</v>
      </c>
      <c r="D54" s="19">
        <v>5</v>
      </c>
      <c r="E54" s="43"/>
      <c r="F54" s="41">
        <f t="shared" si="2"/>
        <v>0</v>
      </c>
      <c r="G54" s="1" t="s">
        <v>75</v>
      </c>
      <c r="I54" s="6"/>
      <c r="J54" s="6"/>
    </row>
    <row r="55" spans="1:10" x14ac:dyDescent="0.25">
      <c r="A55" s="4">
        <f t="shared" si="0"/>
        <v>50</v>
      </c>
      <c r="B55" s="9" t="s">
        <v>82</v>
      </c>
      <c r="C55" s="10" t="s">
        <v>7</v>
      </c>
      <c r="D55" s="22">
        <v>17</v>
      </c>
      <c r="E55" s="43"/>
      <c r="F55" s="41">
        <f t="shared" si="2"/>
        <v>0</v>
      </c>
      <c r="G55" s="9" t="s">
        <v>86</v>
      </c>
      <c r="I55" s="6"/>
      <c r="J55" s="6"/>
    </row>
    <row r="56" spans="1:10" x14ac:dyDescent="0.25">
      <c r="A56" s="4">
        <f t="shared" si="0"/>
        <v>51</v>
      </c>
      <c r="B56" s="9" t="s">
        <v>83</v>
      </c>
      <c r="C56" s="10" t="s">
        <v>11</v>
      </c>
      <c r="D56" s="22">
        <v>25</v>
      </c>
      <c r="E56" s="43"/>
      <c r="F56" s="41">
        <f t="shared" si="2"/>
        <v>0</v>
      </c>
      <c r="G56" s="9" t="s">
        <v>87</v>
      </c>
      <c r="I56" s="6"/>
      <c r="J56" s="6"/>
    </row>
    <row r="57" spans="1:10" x14ac:dyDescent="0.25">
      <c r="A57" s="4">
        <f t="shared" si="0"/>
        <v>52</v>
      </c>
      <c r="B57" s="9" t="s">
        <v>84</v>
      </c>
      <c r="C57" s="10" t="s">
        <v>7</v>
      </c>
      <c r="D57" s="22">
        <v>1</v>
      </c>
      <c r="E57" s="43"/>
      <c r="F57" s="41">
        <f t="shared" si="2"/>
        <v>0</v>
      </c>
      <c r="G57" s="9" t="s">
        <v>88</v>
      </c>
      <c r="I57" s="6"/>
      <c r="J57" s="6"/>
    </row>
    <row r="58" spans="1:10" ht="49.5" x14ac:dyDescent="0.25">
      <c r="A58" s="4">
        <f t="shared" si="0"/>
        <v>53</v>
      </c>
      <c r="B58" s="1" t="s">
        <v>23</v>
      </c>
      <c r="C58" s="4" t="s">
        <v>5</v>
      </c>
      <c r="D58" s="19">
        <v>1</v>
      </c>
      <c r="E58" s="43"/>
      <c r="F58" s="41">
        <f t="shared" si="2"/>
        <v>0</v>
      </c>
      <c r="G58" s="9" t="s">
        <v>14</v>
      </c>
      <c r="I58" s="6"/>
      <c r="J58" s="6">
        <f t="shared" si="3"/>
        <v>0</v>
      </c>
    </row>
    <row r="59" spans="1:10" ht="58.5" customHeight="1" x14ac:dyDescent="0.25">
      <c r="A59" s="4">
        <f t="shared" si="0"/>
        <v>54</v>
      </c>
      <c r="B59" s="1" t="s">
        <v>15</v>
      </c>
      <c r="C59" s="4" t="s">
        <v>5</v>
      </c>
      <c r="D59" s="19">
        <v>1</v>
      </c>
      <c r="E59" s="43"/>
      <c r="F59" s="41">
        <f t="shared" si="2"/>
        <v>0</v>
      </c>
      <c r="G59" s="9" t="s">
        <v>91</v>
      </c>
      <c r="I59" s="6"/>
      <c r="J59" s="6">
        <f t="shared" si="3"/>
        <v>0</v>
      </c>
    </row>
    <row r="60" spans="1:10" ht="42.75" customHeight="1" x14ac:dyDescent="0.25">
      <c r="A60" s="4">
        <f t="shared" si="0"/>
        <v>55</v>
      </c>
      <c r="B60" s="5" t="s">
        <v>94</v>
      </c>
      <c r="C60" s="11" t="s">
        <v>5</v>
      </c>
      <c r="D60" s="23">
        <v>1</v>
      </c>
      <c r="E60" s="43"/>
      <c r="F60" s="41">
        <f t="shared" si="2"/>
        <v>0</v>
      </c>
      <c r="G60" s="9" t="s">
        <v>25</v>
      </c>
      <c r="I60" s="6"/>
      <c r="J60" s="6">
        <f t="shared" si="3"/>
        <v>0</v>
      </c>
    </row>
    <row r="61" spans="1:10" x14ac:dyDescent="0.25">
      <c r="A61" s="4">
        <f t="shared" si="0"/>
        <v>56</v>
      </c>
      <c r="B61" s="5" t="s">
        <v>76</v>
      </c>
      <c r="C61" s="11" t="s">
        <v>12</v>
      </c>
      <c r="D61" s="23">
        <f>D53</f>
        <v>11</v>
      </c>
      <c r="E61" s="43"/>
      <c r="F61" s="41">
        <f t="shared" si="2"/>
        <v>0</v>
      </c>
      <c r="G61" s="12" t="s">
        <v>18</v>
      </c>
      <c r="I61" s="6"/>
      <c r="J61" s="6">
        <f t="shared" si="3"/>
        <v>0</v>
      </c>
    </row>
    <row r="62" spans="1:10" x14ac:dyDescent="0.25">
      <c r="A62" s="4">
        <f t="shared" si="0"/>
        <v>57</v>
      </c>
      <c r="B62" s="5" t="s">
        <v>21</v>
      </c>
      <c r="C62" s="11" t="s">
        <v>5</v>
      </c>
      <c r="D62" s="23">
        <f>D60</f>
        <v>1</v>
      </c>
      <c r="E62" s="43"/>
      <c r="F62" s="41">
        <f t="shared" si="2"/>
        <v>0</v>
      </c>
      <c r="G62" s="12" t="s">
        <v>18</v>
      </c>
      <c r="I62" s="6"/>
      <c r="J62" s="6">
        <f t="shared" si="3"/>
        <v>0</v>
      </c>
    </row>
    <row r="63" spans="1:10" x14ac:dyDescent="0.25">
      <c r="A63" s="4">
        <f t="shared" si="0"/>
        <v>58</v>
      </c>
      <c r="B63" s="5" t="s">
        <v>77</v>
      </c>
      <c r="C63" s="11" t="s">
        <v>12</v>
      </c>
      <c r="D63" s="23">
        <f>D61</f>
        <v>11</v>
      </c>
      <c r="E63" s="43"/>
      <c r="F63" s="41">
        <f t="shared" si="2"/>
        <v>0</v>
      </c>
      <c r="G63" s="12" t="s">
        <v>18</v>
      </c>
      <c r="I63" s="6"/>
      <c r="J63" s="6">
        <f t="shared" si="3"/>
        <v>0</v>
      </c>
    </row>
    <row r="64" spans="1:10" x14ac:dyDescent="0.25">
      <c r="A64" s="4">
        <f t="shared" si="0"/>
        <v>59</v>
      </c>
      <c r="B64" s="12" t="s">
        <v>80</v>
      </c>
      <c r="C64" s="13" t="s">
        <v>5</v>
      </c>
      <c r="D64" s="24">
        <v>1</v>
      </c>
      <c r="E64" s="43"/>
      <c r="F64" s="41">
        <f t="shared" si="2"/>
        <v>0</v>
      </c>
      <c r="G64" s="14" t="s">
        <v>81</v>
      </c>
      <c r="I64" s="6"/>
      <c r="J64" s="6"/>
    </row>
    <row r="65" spans="1:10" x14ac:dyDescent="0.25">
      <c r="A65" s="4">
        <f t="shared" si="0"/>
        <v>60</v>
      </c>
      <c r="B65" s="15" t="s">
        <v>29</v>
      </c>
      <c r="C65" s="16" t="s">
        <v>11</v>
      </c>
      <c r="D65" s="25">
        <v>30</v>
      </c>
      <c r="E65" s="43"/>
      <c r="F65" s="41">
        <f t="shared" si="2"/>
        <v>0</v>
      </c>
      <c r="G65" s="17" t="s">
        <v>93</v>
      </c>
      <c r="I65" s="6"/>
      <c r="J65" s="6"/>
    </row>
    <row r="66" spans="1:10" x14ac:dyDescent="0.25">
      <c r="A66" s="4">
        <f t="shared" si="0"/>
        <v>61</v>
      </c>
      <c r="B66" s="15" t="s">
        <v>30</v>
      </c>
      <c r="C66" s="16" t="s">
        <v>11</v>
      </c>
      <c r="D66" s="25">
        <v>35</v>
      </c>
      <c r="E66" s="43"/>
      <c r="F66" s="41">
        <f t="shared" si="2"/>
        <v>0</v>
      </c>
      <c r="G66" s="17" t="s">
        <v>93</v>
      </c>
      <c r="I66" s="6"/>
      <c r="J66" s="6"/>
    </row>
    <row r="67" spans="1:10" ht="33" x14ac:dyDescent="0.25">
      <c r="A67" s="4">
        <f t="shared" si="0"/>
        <v>62</v>
      </c>
      <c r="B67" s="12" t="s">
        <v>53</v>
      </c>
      <c r="C67" s="13" t="s">
        <v>12</v>
      </c>
      <c r="D67" s="24">
        <v>4</v>
      </c>
      <c r="E67" s="43"/>
      <c r="F67" s="41">
        <f t="shared" si="2"/>
        <v>0</v>
      </c>
      <c r="G67" s="14"/>
      <c r="I67" s="6"/>
      <c r="J67" s="6"/>
    </row>
    <row r="68" spans="1:10" x14ac:dyDescent="0.25">
      <c r="A68" s="4">
        <f t="shared" si="0"/>
        <v>63</v>
      </c>
      <c r="B68" s="12" t="s">
        <v>54</v>
      </c>
      <c r="C68" s="13" t="s">
        <v>11</v>
      </c>
      <c r="D68" s="24">
        <v>12</v>
      </c>
      <c r="E68" s="43"/>
      <c r="F68" s="41">
        <f t="shared" si="2"/>
        <v>0</v>
      </c>
      <c r="G68" s="33" t="s">
        <v>138</v>
      </c>
      <c r="I68" s="6"/>
      <c r="J68" s="6"/>
    </row>
    <row r="69" spans="1:10" x14ac:dyDescent="0.25">
      <c r="A69" s="4">
        <f t="shared" ref="A69:A72" si="4">ROW()-5</f>
        <v>64</v>
      </c>
      <c r="B69" s="15" t="s">
        <v>31</v>
      </c>
      <c r="C69" s="16" t="s">
        <v>11</v>
      </c>
      <c r="D69" s="25">
        <v>100</v>
      </c>
      <c r="E69" s="43"/>
      <c r="F69" s="41">
        <f t="shared" si="2"/>
        <v>0</v>
      </c>
      <c r="G69" s="17" t="s">
        <v>92</v>
      </c>
      <c r="I69" s="6"/>
      <c r="J69" s="6">
        <f t="shared" si="3"/>
        <v>0</v>
      </c>
    </row>
    <row r="70" spans="1:10" x14ac:dyDescent="0.25">
      <c r="A70" s="4">
        <f t="shared" si="4"/>
        <v>65</v>
      </c>
      <c r="B70" s="15" t="s">
        <v>32</v>
      </c>
      <c r="C70" s="16" t="s">
        <v>12</v>
      </c>
      <c r="D70" s="25">
        <v>3</v>
      </c>
      <c r="E70" s="43"/>
      <c r="F70" s="41">
        <f t="shared" si="2"/>
        <v>0</v>
      </c>
      <c r="G70" s="17" t="s">
        <v>55</v>
      </c>
      <c r="I70" s="6"/>
      <c r="J70" s="6"/>
    </row>
    <row r="71" spans="1:10" ht="39" customHeight="1" x14ac:dyDescent="0.25">
      <c r="A71" s="4">
        <f t="shared" si="4"/>
        <v>66</v>
      </c>
      <c r="B71" s="15" t="s">
        <v>33</v>
      </c>
      <c r="C71" s="16" t="s">
        <v>12</v>
      </c>
      <c r="D71" s="25">
        <v>3</v>
      </c>
      <c r="E71" s="43"/>
      <c r="F71" s="41">
        <f t="shared" ref="F71:F72" si="5">E71*D71</f>
        <v>0</v>
      </c>
      <c r="G71" s="17" t="s">
        <v>56</v>
      </c>
      <c r="I71" s="6"/>
      <c r="J71" s="6"/>
    </row>
    <row r="72" spans="1:10" ht="23.25" customHeight="1" x14ac:dyDescent="0.25">
      <c r="A72" s="4">
        <f t="shared" si="4"/>
        <v>67</v>
      </c>
      <c r="B72" s="15" t="s">
        <v>78</v>
      </c>
      <c r="C72" s="16" t="s">
        <v>6</v>
      </c>
      <c r="D72" s="25">
        <v>3</v>
      </c>
      <c r="E72" s="43"/>
      <c r="F72" s="41">
        <f t="shared" si="5"/>
        <v>0</v>
      </c>
      <c r="G72" s="17" t="s">
        <v>79</v>
      </c>
      <c r="I72" s="6"/>
      <c r="J72" s="6"/>
    </row>
    <row r="73" spans="1:10" x14ac:dyDescent="0.25">
      <c r="A73" s="27"/>
      <c r="B73" s="28" t="s">
        <v>125</v>
      </c>
      <c r="C73" s="28"/>
      <c r="D73" s="29"/>
      <c r="E73" s="30"/>
      <c r="F73" s="42">
        <f>SUM(F6:F72)</f>
        <v>0</v>
      </c>
      <c r="G73" s="30" t="s">
        <v>128</v>
      </c>
    </row>
    <row r="74" spans="1:10" x14ac:dyDescent="0.25">
      <c r="A74" s="27"/>
      <c r="B74" s="28" t="s">
        <v>126</v>
      </c>
      <c r="C74" s="28"/>
      <c r="D74" s="29"/>
      <c r="E74" s="30"/>
      <c r="F74" s="42">
        <f>F73*8%</f>
        <v>0</v>
      </c>
      <c r="G74" s="30" t="s">
        <v>129</v>
      </c>
    </row>
    <row r="75" spans="1:10" x14ac:dyDescent="0.25">
      <c r="A75" s="27"/>
      <c r="B75" s="28" t="s">
        <v>127</v>
      </c>
      <c r="C75" s="28"/>
      <c r="D75" s="29"/>
      <c r="E75" s="30"/>
      <c r="F75" s="42">
        <f>F74+F73</f>
        <v>0</v>
      </c>
      <c r="G75" s="30" t="s">
        <v>130</v>
      </c>
    </row>
    <row r="77" spans="1:10" ht="313.14999999999998" customHeight="1" x14ac:dyDescent="0.25">
      <c r="A77" s="39" t="s">
        <v>131</v>
      </c>
      <c r="B77" s="40"/>
      <c r="C77" s="40"/>
      <c r="D77" s="40"/>
      <c r="E77" s="40"/>
      <c r="F77" s="40"/>
      <c r="G77" s="40"/>
    </row>
  </sheetData>
  <autoFilter ref="A1:G75" xr:uid="{00000000-0001-0000-0000-000000000000}">
    <filterColumn colId="0" showButton="0"/>
    <filterColumn colId="1" showButton="0"/>
    <filterColumn colId="2" showButton="0"/>
    <filterColumn colId="3" showButton="0"/>
    <filterColumn colId="4" showButton="0"/>
    <filterColumn colId="5" showButton="0"/>
  </autoFilter>
  <mergeCells count="4">
    <mergeCell ref="A1:G1"/>
    <mergeCell ref="A2:G2"/>
    <mergeCell ref="A3:G3"/>
    <mergeCell ref="A77:G77"/>
  </mergeCells>
  <printOptions horizontalCentered="1"/>
  <pageMargins left="0.39370078740157483" right="0.39370078740157483" top="0.39370078740157483" bottom="0.39370078740157483" header="0.39370078740157483" footer="0.39370078740157483"/>
  <pageSetup paperSize="9" scale="55" orientation="landscape"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Tuan, Hoang Le Anh</dc:creator>
  <cp:lastModifiedBy>Tung, Le Van</cp:lastModifiedBy>
  <cp:lastPrinted>2025-11-19T07:23:54Z</cp:lastPrinted>
  <dcterms:created xsi:type="dcterms:W3CDTF">2024-10-10T03:54:56Z</dcterms:created>
  <dcterms:modified xsi:type="dcterms:W3CDTF">2025-11-19T09:48:32Z</dcterms:modified>
</cp:coreProperties>
</file>